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8" windowWidth="15300" windowHeight="6384"/>
  </bookViews>
  <sheets>
    <sheet name="BamCapRJ45" sheetId="4" r:id="rId1"/>
  </sheets>
  <calcPr calcId="144525"/>
</workbook>
</file>

<file path=xl/calcChain.xml><?xml version="1.0" encoding="utf-8"?>
<calcChain xmlns="http://schemas.openxmlformats.org/spreadsheetml/2006/main">
  <c r="O8" i="4" l="1"/>
  <c r="O7" i="4"/>
  <c r="O6" i="4"/>
  <c r="O5" i="4"/>
  <c r="N8" i="4"/>
  <c r="N6" i="4"/>
  <c r="N7" i="4"/>
  <c r="N5" i="4"/>
  <c r="M8" i="4"/>
  <c r="M6" i="4"/>
  <c r="M7" i="4"/>
  <c r="M5" i="4"/>
  <c r="L8" i="4"/>
  <c r="L6" i="4"/>
  <c r="L7" i="4"/>
  <c r="L5" i="4"/>
  <c r="K8" i="4"/>
  <c r="K6" i="4"/>
  <c r="K7" i="4"/>
  <c r="K5" i="4"/>
  <c r="J8" i="4"/>
  <c r="J6" i="4"/>
  <c r="J7" i="4"/>
  <c r="J5" i="4"/>
  <c r="E8" i="4" l="1"/>
  <c r="F8" i="4"/>
  <c r="G8" i="4"/>
  <c r="H8" i="4"/>
  <c r="I8" i="4"/>
  <c r="D8" i="4"/>
  <c r="I6" i="4"/>
  <c r="I7" i="4"/>
  <c r="I5" i="4"/>
  <c r="H6" i="4"/>
  <c r="H7" i="4"/>
  <c r="H5" i="4"/>
  <c r="G6" i="4"/>
  <c r="G7" i="4"/>
  <c r="G5" i="4"/>
  <c r="F6" i="4"/>
  <c r="F7" i="4"/>
  <c r="F5" i="4"/>
  <c r="E6" i="4"/>
  <c r="E7" i="4"/>
  <c r="E5" i="4"/>
  <c r="D6" i="4"/>
  <c r="D7" i="4"/>
  <c r="D5" i="4"/>
</calcChain>
</file>

<file path=xl/comments1.xml><?xml version="1.0" encoding="utf-8"?>
<comments xmlns="http://schemas.openxmlformats.org/spreadsheetml/2006/main">
  <authors>
    <author>nvdon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>
      <text>
        <r>
          <rPr>
            <b/>
            <sz val="9"/>
            <color indexed="81"/>
            <rFont val="Tahoma"/>
            <family val="2"/>
          </rPr>
          <t>nvdon: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<sst xmlns="http://schemas.openxmlformats.org/spreadsheetml/2006/main" count="25" uniqueCount="25">
  <si>
    <t>16TC-QTM</t>
  </si>
  <si>
    <t>16TCN-QTM2</t>
  </si>
  <si>
    <t>Mạng máy tính</t>
  </si>
  <si>
    <t>Lớp</t>
  </si>
  <si>
    <t>Môn học</t>
  </si>
  <si>
    <t>Sĩ số</t>
  </si>
  <si>
    <t>Hạt RJ45 (cái)</t>
  </si>
  <si>
    <t>Dây RJ45 (mét)</t>
  </si>
  <si>
    <t>Kiềm RJ45+RJ11 (cái)</t>
  </si>
  <si>
    <t>Test cáp RJ45 + RJ11 (cái)</t>
  </si>
  <si>
    <t>Nhấn cáp mạng (cái)</t>
  </si>
  <si>
    <t>Tổng cộng:</t>
  </si>
  <si>
    <t xml:space="preserve">16TCN-QTM1 </t>
  </si>
  <si>
    <t xml:space="preserve">Đầu RJ45 (cái) </t>
  </si>
  <si>
    <t>ĐỀ XUẤT VẬT TƯ VÀ DỤNG CỤ THỰC HÀNH HỌC KỲ II</t>
  </si>
  <si>
    <t>Cáp quang 1 core (mét)</t>
  </si>
  <si>
    <t>Đầu SC (cái)</t>
  </si>
  <si>
    <t>Kiềm tuốt vỏ (Cái)</t>
  </si>
  <si>
    <t>Máy cắt sợi quang (Cái)</t>
  </si>
  <si>
    <t>Giấy lau sợi quang (hộp)</t>
  </si>
  <si>
    <t>Vật tư thực tập (RJ45)</t>
  </si>
  <si>
    <t>Dụng cụ RJ45</t>
  </si>
  <si>
    <t>Vật tư thực tập SC</t>
  </si>
  <si>
    <t>Đèn test quang (cái)</t>
  </si>
  <si>
    <t>Dụng cụ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</si>
</sst>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12" Type="http://schemas.openxmlformats.org/officeDocument/2006/relationships/image" Target="../media/image17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5" Type="http://schemas.openxmlformats.org/officeDocument/2006/relationships/image" Target="../media/image10.png"/><Relationship Id="rId10" Type="http://schemas.openxmlformats.org/officeDocument/2006/relationships/image" Target="../media/image15.png"/><Relationship Id="rId4" Type="http://schemas.openxmlformats.org/officeDocument/2006/relationships/image" Target="../media/image9.png"/><Relationship Id="rId9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1043940</xdr:rowOff>
    </xdr:from>
    <xdr:to>
      <xdr:col>10</xdr:col>
      <xdr:colOff>328277</xdr:colOff>
      <xdr:row>2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356360"/>
          <a:ext cx="83119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952500</xdr:rowOff>
    </xdr:from>
    <xdr:to>
      <xdr:col>1</xdr:col>
      <xdr:colOff>502920</xdr:colOff>
      <xdr:row>2</xdr:row>
      <xdr:rowOff>2355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" y="1264920"/>
          <a:ext cx="502920" cy="2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</xdr:colOff>
      <xdr:row>1</xdr:row>
      <xdr:rowOff>1028701</xdr:rowOff>
    </xdr:from>
    <xdr:to>
      <xdr:col>7</xdr:col>
      <xdr:colOff>336505</xdr:colOff>
      <xdr:row>2</xdr:row>
      <xdr:rowOff>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2840" y="1341121"/>
          <a:ext cx="127376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</xdr:row>
      <xdr:rowOff>1120140</xdr:rowOff>
    </xdr:from>
    <xdr:to>
      <xdr:col>9</xdr:col>
      <xdr:colOff>350520</xdr:colOff>
      <xdr:row>2</xdr:row>
      <xdr:rowOff>3441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9220" y="1386840"/>
          <a:ext cx="1775460" cy="3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1</xdr:row>
      <xdr:rowOff>1005840</xdr:rowOff>
    </xdr:from>
    <xdr:to>
      <xdr:col>1</xdr:col>
      <xdr:colOff>251460</xdr:colOff>
      <xdr:row>2</xdr:row>
      <xdr:rowOff>2016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18260"/>
          <a:ext cx="952500" cy="2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</xdr:row>
      <xdr:rowOff>121920</xdr:rowOff>
    </xdr:from>
    <xdr:to>
      <xdr:col>10</xdr:col>
      <xdr:colOff>153017</xdr:colOff>
      <xdr:row>19</xdr:row>
      <xdr:rowOff>22860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655937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F12" sqref="F12"/>
    </sheetView>
  </sheetViews>
  <sheetFormatPr defaultRowHeight="13.8" x14ac:dyDescent="0.25"/>
  <cols>
    <col min="1" max="1" width="11.88671875" style="1" customWidth="1"/>
    <col min="2" max="2" width="12.6640625" style="1" bestFit="1" customWidth="1"/>
    <col min="3" max="3" width="5.109375" style="1" bestFit="1" customWidth="1"/>
    <col min="4" max="4" width="6.44140625" style="1" customWidth="1"/>
    <col min="5" max="5" width="7.5546875" style="1" customWidth="1"/>
    <col min="6" max="6" width="7" style="1" customWidth="1"/>
    <col min="7" max="7" width="7.44140625" style="1" customWidth="1"/>
    <col min="8" max="8" width="6.5546875" style="1" customWidth="1"/>
    <col min="9" max="9" width="6.77734375" style="1" customWidth="1"/>
    <col min="10" max="10" width="7.33203125" style="1" customWidth="1"/>
    <col min="11" max="11" width="6.88671875" style="1" customWidth="1"/>
    <col min="12" max="12" width="5.88671875" style="1" customWidth="1"/>
    <col min="13" max="13" width="7.21875" style="1" customWidth="1"/>
    <col min="14" max="14" width="6.5546875" style="1" customWidth="1"/>
    <col min="15" max="15" width="6.21875" style="1" customWidth="1"/>
    <col min="16" max="16384" width="8.88671875" style="1"/>
  </cols>
  <sheetData>
    <row r="1" spans="1:15" s="2" customFormat="1" ht="20.399999999999999" x14ac:dyDescent="0.3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4.4" customHeight="1" x14ac:dyDescent="0.25"/>
    <row r="3" spans="1:15" ht="37.200000000000003" customHeight="1" x14ac:dyDescent="0.25">
      <c r="A3" s="9" t="s">
        <v>4</v>
      </c>
      <c r="B3" s="10" t="s">
        <v>3</v>
      </c>
      <c r="C3" s="14" t="s">
        <v>5</v>
      </c>
      <c r="D3" s="9" t="s">
        <v>20</v>
      </c>
      <c r="E3" s="9"/>
      <c r="F3" s="9"/>
      <c r="G3" s="9" t="s">
        <v>21</v>
      </c>
      <c r="H3" s="9"/>
      <c r="I3" s="9"/>
      <c r="J3" s="16" t="s">
        <v>22</v>
      </c>
      <c r="K3" s="17"/>
      <c r="L3" s="9" t="s">
        <v>24</v>
      </c>
      <c r="M3" s="9"/>
      <c r="N3" s="9"/>
      <c r="O3" s="9"/>
    </row>
    <row r="4" spans="1:15" ht="85.8" customHeight="1" x14ac:dyDescent="0.25">
      <c r="A4" s="9"/>
      <c r="B4" s="10"/>
      <c r="C4" s="15"/>
      <c r="D4" s="4" t="s">
        <v>13</v>
      </c>
      <c r="E4" s="4" t="s">
        <v>6</v>
      </c>
      <c r="F4" s="4" t="s">
        <v>7</v>
      </c>
      <c r="G4" s="5" t="s">
        <v>8</v>
      </c>
      <c r="H4" s="5" t="s">
        <v>9</v>
      </c>
      <c r="I4" s="5" t="s">
        <v>10</v>
      </c>
      <c r="J4" s="4" t="s">
        <v>15</v>
      </c>
      <c r="K4" s="11" t="s">
        <v>16</v>
      </c>
      <c r="L4" s="11" t="s">
        <v>17</v>
      </c>
      <c r="M4" s="11" t="s">
        <v>18</v>
      </c>
      <c r="N4" s="11" t="s">
        <v>19</v>
      </c>
      <c r="O4" s="11" t="s">
        <v>23</v>
      </c>
    </row>
    <row r="5" spans="1:15" ht="19.2" customHeight="1" x14ac:dyDescent="0.3">
      <c r="A5" s="12" t="s">
        <v>2</v>
      </c>
      <c r="B5" s="13" t="s">
        <v>12</v>
      </c>
      <c r="C5" s="3">
        <v>60</v>
      </c>
      <c r="D5" s="3">
        <f>C5*2</f>
        <v>120</v>
      </c>
      <c r="E5" s="3">
        <f>C5</f>
        <v>60</v>
      </c>
      <c r="F5" s="3">
        <f>C5/2</f>
        <v>30</v>
      </c>
      <c r="G5" s="3">
        <f>ROUND(C5/15,0)</f>
        <v>4</v>
      </c>
      <c r="H5" s="3">
        <f>G5</f>
        <v>4</v>
      </c>
      <c r="I5" s="3">
        <f>G5</f>
        <v>4</v>
      </c>
      <c r="J5" s="3">
        <f>C5/2</f>
        <v>30</v>
      </c>
      <c r="K5" s="3">
        <f>C5/2</f>
        <v>30</v>
      </c>
      <c r="L5" s="3">
        <f>C5/20</f>
        <v>3</v>
      </c>
      <c r="M5" s="3">
        <f>C5/20</f>
        <v>3</v>
      </c>
      <c r="N5" s="3">
        <f>C5/20</f>
        <v>3</v>
      </c>
      <c r="O5" s="3">
        <f>C5/20</f>
        <v>3</v>
      </c>
    </row>
    <row r="6" spans="1:15" ht="18.600000000000001" customHeight="1" x14ac:dyDescent="0.3">
      <c r="A6" s="12"/>
      <c r="B6" s="13" t="s">
        <v>1</v>
      </c>
      <c r="C6" s="3">
        <v>59</v>
      </c>
      <c r="D6" s="3">
        <f t="shared" ref="D6:D7" si="0">C6*2</f>
        <v>118</v>
      </c>
      <c r="E6" s="3">
        <f t="shared" ref="E6:E7" si="1">C6</f>
        <v>59</v>
      </c>
      <c r="F6" s="3">
        <f t="shared" ref="F6:F7" si="2">C6/2</f>
        <v>29.5</v>
      </c>
      <c r="G6" s="3">
        <f t="shared" ref="G6:G7" si="3">ROUND(C6/15,0)</f>
        <v>4</v>
      </c>
      <c r="H6" s="3">
        <f t="shared" ref="H6:H7" si="4">G6</f>
        <v>4</v>
      </c>
      <c r="I6" s="3">
        <f t="shared" ref="I6:I7" si="5">G6</f>
        <v>4</v>
      </c>
      <c r="J6" s="3">
        <f t="shared" ref="J6:J7" si="6">C6/2</f>
        <v>29.5</v>
      </c>
      <c r="K6" s="3">
        <f t="shared" ref="K6:K7" si="7">C6/2</f>
        <v>29.5</v>
      </c>
      <c r="L6" s="3">
        <f t="shared" ref="L6:L7" si="8">C6/20</f>
        <v>2.95</v>
      </c>
      <c r="M6" s="3">
        <f t="shared" ref="M6:M7" si="9">C6/20</f>
        <v>2.95</v>
      </c>
      <c r="N6" s="3">
        <f t="shared" ref="N6:N7" si="10">C6/20</f>
        <v>2.95</v>
      </c>
      <c r="O6" s="3">
        <f>C6/20</f>
        <v>2.95</v>
      </c>
    </row>
    <row r="7" spans="1:15" ht="14.4" x14ac:dyDescent="0.3">
      <c r="A7" s="12"/>
      <c r="B7" s="13" t="s">
        <v>0</v>
      </c>
      <c r="C7" s="3">
        <v>61</v>
      </c>
      <c r="D7" s="3">
        <f t="shared" si="0"/>
        <v>122</v>
      </c>
      <c r="E7" s="3">
        <f t="shared" si="1"/>
        <v>61</v>
      </c>
      <c r="F7" s="3">
        <f t="shared" si="2"/>
        <v>30.5</v>
      </c>
      <c r="G7" s="3">
        <f t="shared" si="3"/>
        <v>4</v>
      </c>
      <c r="H7" s="3">
        <f t="shared" si="4"/>
        <v>4</v>
      </c>
      <c r="I7" s="3">
        <f t="shared" si="5"/>
        <v>4</v>
      </c>
      <c r="J7" s="3">
        <f t="shared" si="6"/>
        <v>30.5</v>
      </c>
      <c r="K7" s="3">
        <f t="shared" si="7"/>
        <v>30.5</v>
      </c>
      <c r="L7" s="3">
        <f t="shared" si="8"/>
        <v>3.05</v>
      </c>
      <c r="M7" s="3">
        <f t="shared" si="9"/>
        <v>3.05</v>
      </c>
      <c r="N7" s="3">
        <f t="shared" si="10"/>
        <v>3.05</v>
      </c>
      <c r="O7" s="3">
        <f>C7/20</f>
        <v>3.05</v>
      </c>
    </row>
    <row r="8" spans="1:15" ht="17.399999999999999" customHeight="1" x14ac:dyDescent="0.25">
      <c r="A8" s="7" t="s">
        <v>11</v>
      </c>
      <c r="B8" s="7"/>
      <c r="C8" s="7"/>
      <c r="D8" s="6">
        <f>SUM(D5:D7)</f>
        <v>360</v>
      </c>
      <c r="E8" s="6">
        <f t="shared" ref="E8:O8" si="11">SUM(E5:E7)</f>
        <v>180</v>
      </c>
      <c r="F8" s="6">
        <f t="shared" si="11"/>
        <v>90</v>
      </c>
      <c r="G8" s="6">
        <f t="shared" si="11"/>
        <v>12</v>
      </c>
      <c r="H8" s="6">
        <f t="shared" si="11"/>
        <v>12</v>
      </c>
      <c r="I8" s="6">
        <f t="shared" si="11"/>
        <v>12</v>
      </c>
      <c r="J8" s="6">
        <f t="shared" si="11"/>
        <v>90</v>
      </c>
      <c r="K8" s="6">
        <f t="shared" si="11"/>
        <v>90</v>
      </c>
      <c r="L8" s="6">
        <f t="shared" si="11"/>
        <v>9</v>
      </c>
      <c r="M8" s="6">
        <f t="shared" si="11"/>
        <v>9</v>
      </c>
      <c r="N8" s="6">
        <f t="shared" si="11"/>
        <v>9</v>
      </c>
      <c r="O8" s="6">
        <f t="shared" si="11"/>
        <v>9</v>
      </c>
    </row>
  </sheetData>
  <mergeCells count="10">
    <mergeCell ref="J3:K3"/>
    <mergeCell ref="L3:O3"/>
    <mergeCell ref="A1:O1"/>
    <mergeCell ref="A5:A7"/>
    <mergeCell ref="A8:C8"/>
    <mergeCell ref="A3:A4"/>
    <mergeCell ref="B3:B4"/>
    <mergeCell ref="C3:C4"/>
    <mergeCell ref="D3:F3"/>
    <mergeCell ref="G3:I3"/>
  </mergeCells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BamCapRJ45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nvdon</dc:creator>
  <cp:lastModifiedBy>nvdon</cp:lastModifiedBy>
  <dcterms:created xsi:type="dcterms:W3CDTF">2017-11-03T11:14:12Z</dcterms:created>
  <dcterms:modified xsi:type="dcterms:W3CDTF">2017-11-23T12:49:08Z</dcterms:modified>
</cp:coreProperties>
</file>